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11340201mif\sami\SERVICE MARCHE ET CONTRATS\MARCHES 2026\REMPLACEMENT 4 ASCENSEURS SIEGE_34-26.05\DCE FINAL\"/>
    </mc:Choice>
  </mc:AlternateContent>
  <bookViews>
    <workbookView xWindow="-105" yWindow="-105" windowWidth="22785" windowHeight="14535" tabRatio="710"/>
  </bookViews>
  <sheets>
    <sheet name="DPGF MAINTENANCE" sheetId="6"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6" l="1"/>
  <c r="I26" i="6"/>
  <c r="G26" i="6"/>
  <c r="E26" i="6"/>
  <c r="L25" i="6"/>
  <c r="L26" i="6" s="1"/>
  <c r="J25" i="6"/>
  <c r="J26" i="6" s="1"/>
  <c r="H25" i="6"/>
  <c r="H26" i="6" s="1"/>
  <c r="F25" i="6"/>
  <c r="F26" i="6" s="1"/>
  <c r="K20" i="6"/>
  <c r="I20" i="6"/>
  <c r="G20" i="6"/>
  <c r="E20" i="6"/>
  <c r="H19" i="6" l="1"/>
  <c r="F19" i="6"/>
  <c r="F30" i="6"/>
  <c r="H18" i="6"/>
  <c r="H17" i="6"/>
  <c r="F18" i="6"/>
  <c r="F17" i="6"/>
  <c r="F20" i="6" l="1"/>
  <c r="L17" i="6"/>
  <c r="J17" i="6"/>
  <c r="L18" i="6"/>
  <c r="J18" i="6"/>
  <c r="J19" i="6"/>
  <c r="L19" i="6"/>
  <c r="H20" i="6"/>
  <c r="J20" i="6" l="1"/>
  <c r="L20" i="6"/>
</calcChain>
</file>

<file path=xl/sharedStrings.xml><?xml version="1.0" encoding="utf-8"?>
<sst xmlns="http://schemas.openxmlformats.org/spreadsheetml/2006/main" count="57" uniqueCount="35">
  <si>
    <t>ADLIFT Conseil
125 RUE DU CHEVRIER
34400 LUNEL
BUREAU D’ETUDES ASCENSEUR
contact@adlift-conseil.fr</t>
  </si>
  <si>
    <t>€HT</t>
  </si>
  <si>
    <t>€TTC</t>
  </si>
  <si>
    <t>Le candidat déclare avoir pris connaissance de l’ensemble du présent dossier travaux et de ses annexes et s’engage à exécuter, sans réserve, les prestations demandées au tarif remis.</t>
  </si>
  <si>
    <t xml:space="preserve">Date : </t>
  </si>
  <si>
    <t xml:space="preserve">Nom et prénom du signataire : </t>
  </si>
  <si>
    <t>Qualité :</t>
  </si>
  <si>
    <t xml:space="preserve">Signature : </t>
  </si>
  <si>
    <t>TVA %</t>
  </si>
  <si>
    <t>DÉCOMPOSITION DU PRIX GLOBAL ET FORFAITAIRE - MAINTENANCE</t>
  </si>
  <si>
    <t>-</t>
  </si>
  <si>
    <t>TOTAL PAR ASCENSEUR - €HT / €TTC</t>
  </si>
  <si>
    <t xml:space="preserve">TAUX HORAIRE applicable pour les prestations exclues de toute prise en charge au titre du contrat </t>
  </si>
  <si>
    <t>COEFFICIENT SUR PRIX D'ACHAT (Fixé au CCAP article 5.3)
Le prix du remplacement de la fourniture dont le prix unitaire hors taxes est égal ou supérieur à trois cents euros hors taxes (≥ 300 € HT) est déterminé par application d’un coefficient de vente de pièces détachées sur le prix d’achat attesté par la facture du fournisseur.</t>
  </si>
  <si>
    <t xml:space="preserve">
Le coût de la main-d’œuvre et les déplacements, qu’il s’agisse de maintenance préventive ou corrective, est entièrement compris dans le prix forfaitaire et ne pourra être facturé en sus.
Le remplacement des pièces détachées ou fournitures de prix unitaire ≥ 300 € HT est rémunéré par application d’un coefficient de vente de 1,25, fixé par le MAÎTRE D’OUVRAGE, appliqué au prix d’achat justifié par facture fournisseur ; ce coefficient inclut le déplacement et la main-d’œuvre.
Les modules GSM sont équipés de cartes SIM multi-opérateurs fonctionnant avec le réseau 4G à minima et dont l'abonnement est facturé séparément par le prestataire (montant fixe, sans révision applicable).
</t>
  </si>
  <si>
    <t>Cellules à remplir par le candidat</t>
  </si>
  <si>
    <t xml:space="preserve">FORFAIT ANNUEL DE MAINTENANCE
Suivant notamment les articles 3.3 ; 5.3 et 14.1 du CCAP </t>
  </si>
  <si>
    <r>
      <rPr>
        <b/>
        <u/>
        <sz val="10"/>
        <color theme="1"/>
        <rFont val="Arial"/>
        <family val="2"/>
      </rPr>
      <t xml:space="preserve">Maître d’Ouvrage : </t>
    </r>
    <r>
      <rPr>
        <sz val="10"/>
        <color theme="1"/>
        <rFont val="Arial"/>
        <family val="2"/>
      </rPr>
      <t xml:space="preserve">
</t>
    </r>
  </si>
  <si>
    <r>
      <rPr>
        <b/>
        <u/>
        <sz val="10"/>
        <color theme="1"/>
        <rFont val="Arial"/>
        <family val="2"/>
      </rPr>
      <t>Maître d’œuvre :</t>
    </r>
    <r>
      <rPr>
        <sz val="10"/>
        <color theme="1"/>
        <rFont val="Arial"/>
        <family val="2"/>
      </rPr>
      <t xml:space="preserve">
</t>
    </r>
  </si>
  <si>
    <r>
      <rPr>
        <b/>
        <u/>
        <sz val="10"/>
        <color theme="1"/>
        <rFont val="Arial"/>
        <family val="2"/>
      </rPr>
      <t>Objet :</t>
    </r>
    <r>
      <rPr>
        <sz val="10"/>
        <color theme="1"/>
        <rFont val="Arial"/>
        <family val="2"/>
      </rPr>
      <t xml:space="preserve">
</t>
    </r>
  </si>
  <si>
    <r>
      <rPr>
        <b/>
        <sz val="10"/>
        <color theme="1"/>
        <rFont val="Arial"/>
        <family val="2"/>
      </rPr>
      <t>MAINTENANCE ANNÉE 1 (Minimal)</t>
    </r>
    <r>
      <rPr>
        <sz val="10"/>
        <color theme="1"/>
        <rFont val="Arial"/>
        <family val="2"/>
      </rPr>
      <t xml:space="preserve">  </t>
    </r>
    <r>
      <rPr>
        <u/>
        <sz val="10"/>
        <color theme="1"/>
        <rFont val="Arial"/>
        <family val="2"/>
      </rPr>
      <t xml:space="preserve">
</t>
    </r>
    <r>
      <rPr>
        <b/>
        <u/>
        <sz val="10"/>
        <color theme="6"/>
        <rFont val="Arial"/>
        <family val="2"/>
      </rPr>
      <t>Entretien gratuit</t>
    </r>
    <r>
      <rPr>
        <u/>
        <sz val="10"/>
        <color theme="1"/>
        <rFont val="Arial"/>
        <family val="2"/>
      </rPr>
      <t xml:space="preserve">
</t>
    </r>
    <r>
      <rPr>
        <sz val="10"/>
        <color theme="1"/>
        <rFont val="Arial"/>
        <family val="2"/>
      </rPr>
      <t xml:space="preserve">
</t>
    </r>
    <r>
      <rPr>
        <b/>
        <sz val="10"/>
        <color theme="1"/>
        <rFont val="Arial"/>
        <family val="2"/>
      </rPr>
      <t>Le Titulaire des travaux prévoit 12 mois d’entretien gratuits comprenant la fourniture de la carte SIM nécessaire au fonctionnement du dispositif de demande de secours (téléalarme) et la prise en charge de l’abonnement GSM.</t>
    </r>
    <r>
      <rPr>
        <sz val="10"/>
        <color theme="1"/>
        <rFont val="Arial"/>
        <family val="2"/>
      </rPr>
      <t xml:space="preserve">
La période d’entretien gratuit débute, pour chaque ascenseur, à sa date de mise en service, correspondant à la réception des travaux.</t>
    </r>
  </si>
  <si>
    <r>
      <rPr>
        <b/>
        <sz val="10"/>
        <color theme="1"/>
        <rFont val="Arial"/>
        <family val="2"/>
      </rPr>
      <t xml:space="preserve">MAINTENANCE ANNÉE 2 (Minimal) </t>
    </r>
    <r>
      <rPr>
        <sz val="10"/>
        <color theme="1"/>
        <rFont val="Arial"/>
        <family val="2"/>
      </rPr>
      <t xml:space="preserve"> :  </t>
    </r>
  </si>
  <si>
    <r>
      <rPr>
        <b/>
        <sz val="10"/>
        <color theme="1"/>
        <rFont val="Arial"/>
        <family val="2"/>
      </rPr>
      <t xml:space="preserve">MAINTENANCE ANNÉE 3 (Étendu) </t>
    </r>
    <r>
      <rPr>
        <sz val="10"/>
        <color theme="1"/>
        <rFont val="Arial"/>
        <family val="2"/>
      </rPr>
      <t xml:space="preserve"> :  </t>
    </r>
  </si>
  <si>
    <t>Marché n° 34-26/05</t>
  </si>
  <si>
    <r>
      <rPr>
        <b/>
        <sz val="10"/>
        <color theme="1"/>
        <rFont val="Arial"/>
        <family val="2"/>
      </rPr>
      <t>MAINTENANCE ANNÉE 4 (Étendu)</t>
    </r>
    <r>
      <rPr>
        <sz val="10"/>
        <color theme="1"/>
        <rFont val="Arial"/>
        <family val="2"/>
      </rPr>
      <t xml:space="preserve"> :  </t>
    </r>
  </si>
  <si>
    <t>Le prix global et forfaitaire annuel de maintenance indiqué à la présente DPGF comprend l’ensemble des prestations nécessaires à l’exploitation, à l’entretien, à la sécurité et au maintien en bon état de fonctionnement des installations, conformément aux stipulations du MARCHÉ. Le contenu des prestations est précisé notamment en articles 3.3 et 5.3 du CCAP.
Il inclut notamment, sans que cette liste soit limitative et sans facturation complémentaire :
- Les déplacements, la main-d’œuvre qualifiée, les moyens matériels, l’outillage nécessaire ;
- La maintenance préventive réalisée de jour pendant les heures et jours ouvrables, comprenant les visites régulières espacées au maximum de six (6) semaines, ainsi que les visites semestrielles et annuelles ;
- La maintenance corrective, incluant la désincarcération des personnes bloquées en moins d’une (1) heure et le dépannage en moins de quatre (4) heures, 24 h/24 – 7 j/7 – 365 j/an ;
- La fourniture des consommables (notamment batteries, piles, lubrifiants, chiffons, éclairages, etc.) ;
- Le remplacement à neuf des pièces détachées et matériels usés ou défectueux de prix unitaire inférieur à 300,00€ HT ;
- Le remplacement à neuf ou réparation le cas échéant de toute pièce, quel qu'en soit le montant, intégré dans la liste de pièces en couverture étendue ;
- Les garanties attachées à la maintenance et aux pièces détachées, pour une durée minimale d’un (1) an ;
- L’assistance, sans limite de nombre, aux organismes de contrôle (contrôles quinquennaux, RVRE et vérifications générales périodiques) et la levée des réserves ;
- L’exploitation, l’analyse et le suivi des données issues de la maintenance prédictive, lorsqu’elle est mise en œuvre (capteurs, outils numériques, logiciels associés), incluant la restitution des données, alertes et indicateurs au MAÎTRE D’OUVRAGE.
- La mise en place et le repli de tout dispositif destiné à assurer la sécurité des personnes ;
- La collecte, l’élimination, la valorisation des déchets et le nettoyage des locaux après toute intervention ;
- L’ensemble des obligations de suivi et de reporting ; 
- La gestion des téléalarmes/télésurveillances et l'accompagnement dans leur reprogrammation  en cas de changement de prestataire en fin de contrat ; 
- L’établissement des rapports de maintenance détaillés et de tous documents techniques et de suivi, transmis au format EXCEL ou équivalent, 
- L’information et le conseil au MAÎTRE D’OUVRAGE, l’information des usagers, la participation aux réunions contractuelles, ainsi que l’établissement des plans de prévention et documents associés.
Par dérogation aux articles 3.7.5, 10.1.4 et 21.4 du CCAG-FCS, le TITULAIRE ne pourra réclamer aucun complément de prix du fait d’omissions, de sujétions ou de contraintes d’accès et de manutention, ces éléments étant réputés intégrés dans le prix du MARCHÉ.</t>
  </si>
  <si>
    <t>TRAVAUX DE REMPLACEMENT COMPLET 
DE 4 ASCENSEURS (2 DUPLEX)</t>
  </si>
  <si>
    <t>ASCENSEUR 1 : DUPLEX GAUCHE</t>
  </si>
  <si>
    <t>ASCENSEUR 3 : DUPLEX GAUCHE</t>
  </si>
  <si>
    <t>COLONNE A</t>
  </si>
  <si>
    <t>COLONNE B</t>
  </si>
  <si>
    <r>
      <t xml:space="preserve">CPAM DE L’HERAULT
29, Cours Gambetta
34934 Montpellier Cedex 9
</t>
    </r>
    <r>
      <rPr>
        <b/>
        <sz val="10"/>
        <color theme="1"/>
        <rFont val="Arial"/>
        <family val="2"/>
      </rPr>
      <t>Colonnes A et B du bâtiment A</t>
    </r>
  </si>
  <si>
    <t>ASCENSEUR 2 : DUPLEX 
DROIT</t>
  </si>
  <si>
    <t>ASCENSEUR 4 : DUPLEX 
DROIT</t>
  </si>
  <si>
    <r>
      <t xml:space="preserve">ABONNEMENT ANNUEL GSM incluant la carte SIM multi-opérateurs 
</t>
    </r>
    <r>
      <rPr>
        <b/>
        <sz val="10"/>
        <color theme="0" tint="-0.499984740745262"/>
        <rFont val="Arial"/>
        <family val="2"/>
      </rPr>
      <t>Montant fixe par ascenseur, non révisable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</si>
</sst>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0"/>
      <color theme="1"/>
      <name val="Century Gothic"/>
      <family val="2"/>
    </font>
    <font>
      <sz val="10"/>
      <color theme="1"/>
      <name val="Century Gothic"/>
      <family val="2"/>
    </font>
    <font>
      <sz val="10"/>
      <color theme="1"/>
      <name val="Arial"/>
      <family val="2"/>
    </font>
    <font>
      <b/>
      <u/>
      <sz val="10"/>
      <color theme="1"/>
      <name val="Arial"/>
      <family val="2"/>
    </font>
    <font>
      <b/>
      <sz val="10"/>
      <color theme="1"/>
      <name val="Arial"/>
      <family val="2"/>
    </font>
    <font>
      <b/>
      <sz val="10"/>
      <color theme="3" tint="0.249977111117893"/>
      <name val="Arial"/>
      <family val="2"/>
    </font>
    <font>
      <u/>
      <sz val="10"/>
      <color theme="1"/>
      <name val="Arial"/>
      <family val="2"/>
    </font>
    <font>
      <b/>
      <u/>
      <sz val="10"/>
      <color theme="6"/>
      <name val="Arial"/>
      <family val="2"/>
    </font>
    <font>
      <b/>
      <sz val="10"/>
      <color theme="0" tint="-0.499984740745262"/>
      <name val="Arial"/>
      <family val="2"/>
    </font>
    <font>
      <b/>
      <i/>
      <sz val="10"/>
      <color theme="1" tint="0.499984740745262"/>
      <name val="Arial"/>
      <family val="2"/>
    </font>
    <font>
      <b/>
      <sz val="11"/>
      <color theme="1"/>
      <name val="Arial"/>
      <family val="2"/>
    </font>
    <font>
      <b/>
      <sz val="12"/>
      <color theme="1"/>
      <name val="Arial"/>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40">
    <border>
      <left/>
      <right/>
      <top/>
      <bottom/>
      <diagonal/>
    </border>
    <border>
      <left/>
      <right/>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right/>
      <top/>
      <bottom style="hair">
        <color auto="1"/>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76">
    <xf numFmtId="0" fontId="0" fillId="0" borderId="0" xfId="0"/>
    <xf numFmtId="0" fontId="2" fillId="0" borderId="0" xfId="0" applyFont="1"/>
    <xf numFmtId="0" fontId="2" fillId="0" borderId="0" xfId="0" applyFont="1" applyAlignment="1">
      <alignment vertical="top" wrapText="1"/>
    </xf>
    <xf numFmtId="0" fontId="4" fillId="0" borderId="0" xfId="0" applyFont="1" applyAlignment="1">
      <alignment vertical="top" wrapText="1"/>
    </xf>
    <xf numFmtId="0" fontId="2" fillId="0" borderId="12" xfId="0" applyFont="1" applyBorder="1" applyAlignment="1">
      <alignment horizontal="center" vertical="center"/>
    </xf>
    <xf numFmtId="0" fontId="5" fillId="0" borderId="12" xfId="0" applyFont="1" applyBorder="1" applyAlignment="1">
      <alignment horizontal="center" vertical="center"/>
    </xf>
    <xf numFmtId="0" fontId="5" fillId="0" borderId="24" xfId="0" applyFont="1" applyBorder="1" applyAlignment="1">
      <alignment horizontal="center" vertical="center"/>
    </xf>
    <xf numFmtId="164" fontId="2" fillId="0" borderId="12" xfId="0" applyNumberFormat="1" applyFont="1" applyBorder="1" applyAlignment="1" applyProtection="1">
      <alignment horizontal="center" vertical="center"/>
      <protection locked="0"/>
    </xf>
    <xf numFmtId="164" fontId="5" fillId="0" borderId="4" xfId="0" applyNumberFormat="1" applyFont="1" applyBorder="1" applyAlignment="1">
      <alignment horizontal="center" vertical="center"/>
    </xf>
    <xf numFmtId="164" fontId="5" fillId="0" borderId="18" xfId="0" applyNumberFormat="1" applyFont="1" applyBorder="1" applyAlignment="1">
      <alignment horizontal="center" vertical="center"/>
    </xf>
    <xf numFmtId="164" fontId="2" fillId="4" borderId="12" xfId="0" applyNumberFormat="1" applyFont="1" applyFill="1" applyBorder="1" applyAlignment="1" applyProtection="1">
      <alignment horizontal="center" vertical="center"/>
      <protection locked="0"/>
    </xf>
    <xf numFmtId="164" fontId="2" fillId="0" borderId="20" xfId="0" applyNumberFormat="1" applyFont="1" applyBorder="1" applyAlignment="1" applyProtection="1">
      <alignment horizontal="center" vertical="center"/>
      <protection locked="0"/>
    </xf>
    <xf numFmtId="164" fontId="5" fillId="0" borderId="20" xfId="0" applyNumberFormat="1" applyFont="1" applyBorder="1" applyAlignment="1">
      <alignment horizontal="center" vertical="center"/>
    </xf>
    <xf numFmtId="164" fontId="5" fillId="0" borderId="25" xfId="0" applyNumberFormat="1" applyFont="1" applyBorder="1" applyAlignment="1">
      <alignment horizontal="center" vertical="center"/>
    </xf>
    <xf numFmtId="164" fontId="2" fillId="0" borderId="0" xfId="0" applyNumberFormat="1" applyFont="1" applyAlignment="1" applyProtection="1">
      <alignment horizontal="center" vertical="center"/>
      <protection locked="0"/>
    </xf>
    <xf numFmtId="164" fontId="5" fillId="0" borderId="0" xfId="0" applyNumberFormat="1" applyFont="1" applyAlignment="1">
      <alignment horizontal="center" vertical="center"/>
    </xf>
    <xf numFmtId="0" fontId="2" fillId="4" borderId="2" xfId="0" applyFont="1" applyFill="1" applyBorder="1" applyProtection="1">
      <protection locked="0"/>
    </xf>
    <xf numFmtId="0" fontId="2" fillId="4" borderId="7" xfId="0" applyFont="1" applyFill="1" applyBorder="1" applyProtection="1">
      <protection locked="0"/>
    </xf>
    <xf numFmtId="0" fontId="2" fillId="4" borderId="3" xfId="0" applyFont="1" applyFill="1" applyBorder="1" applyProtection="1">
      <protection locked="0"/>
    </xf>
    <xf numFmtId="0" fontId="2" fillId="4" borderId="10" xfId="0" applyFont="1" applyFill="1" applyBorder="1" applyProtection="1">
      <protection locked="0"/>
    </xf>
    <xf numFmtId="0" fontId="2" fillId="4" borderId="11" xfId="0" applyFont="1" applyFill="1" applyBorder="1" applyProtection="1">
      <protection locked="0"/>
    </xf>
    <xf numFmtId="0" fontId="2" fillId="4" borderId="0" xfId="0" applyFont="1" applyFill="1" applyProtection="1">
      <protection locked="0"/>
    </xf>
    <xf numFmtId="0" fontId="2" fillId="4" borderId="9" xfId="0" applyFont="1" applyFill="1" applyBorder="1" applyProtection="1">
      <protection locked="0"/>
    </xf>
    <xf numFmtId="0" fontId="2" fillId="4" borderId="10" xfId="0" applyFont="1" applyFill="1" applyBorder="1" applyAlignment="1" applyProtection="1">
      <alignment wrapText="1"/>
      <protection locked="0"/>
    </xf>
    <xf numFmtId="0" fontId="2" fillId="4" borderId="5" xfId="0" applyFont="1" applyFill="1" applyBorder="1" applyProtection="1">
      <protection locked="0"/>
    </xf>
    <xf numFmtId="0" fontId="2" fillId="4" borderId="8" xfId="0" applyFont="1" applyFill="1" applyBorder="1" applyProtection="1">
      <protection locked="0"/>
    </xf>
    <xf numFmtId="0" fontId="2" fillId="4" borderId="6" xfId="0" applyFont="1" applyFill="1" applyBorder="1" applyProtection="1">
      <protection locked="0"/>
    </xf>
    <xf numFmtId="0" fontId="4" fillId="0" borderId="1" xfId="0" applyFont="1" applyBorder="1" applyAlignment="1">
      <alignment vertical="center"/>
    </xf>
    <xf numFmtId="0" fontId="4" fillId="0" borderId="0" xfId="0" applyFont="1"/>
    <xf numFmtId="0" fontId="4" fillId="4" borderId="21" xfId="0" applyFont="1" applyFill="1" applyBorder="1"/>
    <xf numFmtId="0" fontId="9" fillId="0" borderId="0" xfId="0" applyFont="1"/>
    <xf numFmtId="0" fontId="10" fillId="0" borderId="0" xfId="0" applyFont="1"/>
    <xf numFmtId="0" fontId="11" fillId="0" borderId="1" xfId="0" applyFont="1" applyBorder="1"/>
    <xf numFmtId="0" fontId="4" fillId="0" borderId="1" xfId="0" applyFont="1" applyBorder="1"/>
    <xf numFmtId="9" fontId="2" fillId="2" borderId="29" xfId="1" quotePrefix="1" applyFont="1" applyFill="1" applyBorder="1" applyAlignment="1" applyProtection="1">
      <alignment horizontal="center" vertical="center"/>
    </xf>
    <xf numFmtId="0" fontId="2" fillId="0" borderId="31" xfId="0" applyFont="1" applyBorder="1" applyAlignment="1">
      <alignment horizontal="center" vertical="center"/>
    </xf>
    <xf numFmtId="164" fontId="2" fillId="0" borderId="31" xfId="0" applyNumberFormat="1" applyFont="1" applyBorder="1" applyAlignment="1" applyProtection="1">
      <alignment horizontal="center" vertical="center"/>
      <protection locked="0"/>
    </xf>
    <xf numFmtId="164" fontId="2" fillId="4" borderId="31" xfId="0" applyNumberFormat="1" applyFont="1" applyFill="1" applyBorder="1" applyAlignment="1" applyProtection="1">
      <alignment horizontal="center" vertical="center"/>
      <protection locked="0"/>
    </xf>
    <xf numFmtId="164" fontId="2" fillId="0" borderId="32" xfId="0" applyNumberFormat="1" applyFont="1" applyBorder="1" applyAlignment="1" applyProtection="1">
      <alignment horizontal="center" vertical="center"/>
      <protection locked="0"/>
    </xf>
    <xf numFmtId="164" fontId="5" fillId="0" borderId="0" xfId="0" applyNumberFormat="1" applyFont="1" applyBorder="1" applyAlignment="1">
      <alignment horizontal="center" vertical="center"/>
    </xf>
    <xf numFmtId="9" fontId="2" fillId="2" borderId="36" xfId="1" quotePrefix="1" applyFont="1" applyFill="1" applyBorder="1" applyAlignment="1" applyProtection="1">
      <alignment horizontal="center" vertical="center"/>
    </xf>
    <xf numFmtId="164" fontId="2" fillId="4" borderId="36" xfId="0" applyNumberFormat="1" applyFont="1" applyFill="1" applyBorder="1" applyAlignment="1" applyProtection="1">
      <alignment horizontal="center" vertical="center"/>
      <protection locked="0"/>
    </xf>
    <xf numFmtId="164" fontId="5" fillId="0" borderId="37" xfId="0" applyNumberFormat="1" applyFont="1" applyBorder="1" applyAlignment="1">
      <alignment horizontal="center" vertical="center"/>
    </xf>
    <xf numFmtId="164" fontId="2" fillId="4" borderId="38" xfId="0" applyNumberFormat="1" applyFont="1" applyFill="1" applyBorder="1" applyAlignment="1" applyProtection="1">
      <alignment horizontal="center" vertical="center"/>
      <protection locked="0"/>
    </xf>
    <xf numFmtId="9" fontId="2" fillId="2" borderId="37" xfId="1" quotePrefix="1"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15"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22" xfId="0" applyFont="1" applyBorder="1" applyAlignment="1">
      <alignment horizontal="right" vertical="center" wrapText="1"/>
    </xf>
    <xf numFmtId="0" fontId="4" fillId="0" borderId="23" xfId="0" applyFont="1" applyBorder="1" applyAlignment="1">
      <alignment horizontal="right" vertical="center" wrapText="1"/>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7" xfId="0" applyFont="1" applyBorder="1" applyAlignment="1">
      <alignment horizontal="center" vertical="center"/>
    </xf>
    <xf numFmtId="0" fontId="4"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8" xfId="0" applyFont="1" applyBorder="1" applyAlignment="1">
      <alignment horizontal="left"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17" xfId="0" applyFont="1" applyBorder="1" applyAlignment="1">
      <alignment horizontal="center" vertical="center"/>
    </xf>
    <xf numFmtId="0" fontId="4" fillId="0" borderId="6" xfId="0" applyFont="1" applyBorder="1" applyAlignment="1">
      <alignment horizontal="center" vertical="center"/>
    </xf>
    <xf numFmtId="0" fontId="2" fillId="0" borderId="19" xfId="0" applyFont="1" applyBorder="1" applyAlignment="1">
      <alignment horizontal="left" vertical="center" wrapText="1"/>
    </xf>
    <xf numFmtId="0" fontId="2" fillId="0" borderId="7" xfId="0" applyFont="1" applyBorder="1" applyAlignment="1">
      <alignment horizontal="left" vertical="center" wrapText="1"/>
    </xf>
    <xf numFmtId="0" fontId="2" fillId="0" borderId="27" xfId="0" applyFont="1" applyBorder="1" applyAlignment="1">
      <alignment horizontal="left" vertical="center" wrapText="1"/>
    </xf>
    <xf numFmtId="0" fontId="2" fillId="0" borderId="39" xfId="0" applyFont="1" applyBorder="1" applyAlignment="1">
      <alignment horizontal="left" vertical="center" wrapText="1"/>
    </xf>
    <xf numFmtId="0" fontId="4" fillId="2" borderId="22" xfId="1" quotePrefix="1" applyNumberFormat="1" applyFont="1" applyFill="1" applyBorder="1" applyAlignment="1" applyProtection="1">
      <alignment horizontal="center" vertical="center"/>
    </xf>
    <xf numFmtId="0" fontId="4" fillId="2" borderId="23" xfId="1" quotePrefix="1" applyNumberFormat="1" applyFont="1" applyFill="1" applyBorder="1" applyAlignment="1" applyProtection="1">
      <alignment horizontal="center" vertical="center"/>
    </xf>
    <xf numFmtId="0" fontId="4" fillId="2" borderId="27" xfId="1" quotePrefix="1" applyNumberFormat="1" applyFont="1" applyFill="1" applyBorder="1" applyAlignment="1" applyProtection="1">
      <alignment horizontal="center" vertical="center"/>
    </xf>
    <xf numFmtId="0" fontId="2" fillId="3" borderId="13"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35" xfId="0" applyFont="1" applyFill="1" applyBorder="1" applyAlignment="1">
      <alignment horizontal="lef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23532</xdr:colOff>
      <xdr:row>3</xdr:row>
      <xdr:rowOff>739590</xdr:rowOff>
    </xdr:from>
    <xdr:to>
      <xdr:col>11</xdr:col>
      <xdr:colOff>697369</xdr:colOff>
      <xdr:row>4</xdr:row>
      <xdr:rowOff>489759</xdr:rowOff>
    </xdr:to>
    <xdr:pic>
      <xdr:nvPicPr>
        <xdr:cNvPr id="2" name="Image 1" descr="Une image contenant Police, texte, capture d’écran, Graphique&#10;&#10;Le contenu généré par l’IA peut être incorrect.">
          <a:extLst>
            <a:ext uri="{FF2B5EF4-FFF2-40B4-BE49-F238E27FC236}">
              <a16:creationId xmlns:a16="http://schemas.microsoft.com/office/drawing/2014/main" id="{6B7061F7-0692-47A8-B126-DC77196F42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77532" y="1358715"/>
          <a:ext cx="1588237" cy="616944"/>
        </a:xfrm>
        <a:prstGeom prst="rect">
          <a:avLst/>
        </a:prstGeom>
      </xdr:spPr>
    </xdr:pic>
    <xdr:clientData/>
  </xdr:twoCellAnchor>
  <xdr:twoCellAnchor>
    <xdr:from>
      <xdr:col>9</xdr:col>
      <xdr:colOff>753034</xdr:colOff>
      <xdr:row>1</xdr:row>
      <xdr:rowOff>256053</xdr:rowOff>
    </xdr:from>
    <xdr:to>
      <xdr:col>12</xdr:col>
      <xdr:colOff>47988</xdr:colOff>
      <xdr:row>3</xdr:row>
      <xdr:rowOff>727261</xdr:rowOff>
    </xdr:to>
    <xdr:pic>
      <xdr:nvPicPr>
        <xdr:cNvPr id="3" name="Image 1">
          <a:extLst>
            <a:ext uri="{FF2B5EF4-FFF2-40B4-BE49-F238E27FC236}">
              <a16:creationId xmlns:a16="http://schemas.microsoft.com/office/drawing/2014/main" id="{BD9FC998-787E-BCEE-67D1-6FF3FADB48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6909" y="456078"/>
          <a:ext cx="2295329" cy="890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L48"/>
  <sheetViews>
    <sheetView showGridLines="0" tabSelected="1" topLeftCell="A13" zoomScale="85" zoomScaleNormal="85" workbookViewId="0">
      <selection activeCell="B25" sqref="B25:C25"/>
    </sheetView>
  </sheetViews>
  <sheetFormatPr baseColWidth="10" defaultColWidth="10.85546875" defaultRowHeight="12.75" x14ac:dyDescent="0.2"/>
  <cols>
    <col min="1" max="1" width="3.28515625" style="1" customWidth="1"/>
    <col min="2" max="2" width="21" style="1" customWidth="1"/>
    <col min="3" max="3" width="72.85546875" style="1" customWidth="1"/>
    <col min="4" max="4" width="7.140625" style="1" customWidth="1"/>
    <col min="5" max="12" width="13.7109375" style="1" customWidth="1"/>
    <col min="13" max="16384" width="10.85546875" style="1"/>
  </cols>
  <sheetData>
    <row r="1" spans="2:12" ht="15.75" customHeight="1" x14ac:dyDescent="0.25">
      <c r="B1" s="31" t="s">
        <v>23</v>
      </c>
    </row>
    <row r="2" spans="2:12" s="28" customFormat="1" ht="20.25" customHeight="1" thickBot="1" x14ac:dyDescent="0.3">
      <c r="B2" s="32" t="s">
        <v>9</v>
      </c>
      <c r="C2" s="27"/>
      <c r="D2" s="27"/>
      <c r="E2" s="27"/>
      <c r="F2" s="27"/>
      <c r="G2" s="27"/>
      <c r="H2" s="27"/>
      <c r="I2" s="33"/>
      <c r="J2" s="33"/>
      <c r="K2" s="33"/>
      <c r="L2" s="33"/>
    </row>
    <row r="4" spans="2:12" ht="68.25" customHeight="1" x14ac:dyDescent="0.2">
      <c r="B4" s="2" t="s">
        <v>17</v>
      </c>
      <c r="C4" s="2" t="s">
        <v>31</v>
      </c>
      <c r="D4" s="2"/>
    </row>
    <row r="5" spans="2:12" ht="63.75" x14ac:dyDescent="0.2">
      <c r="B5" s="2" t="s">
        <v>18</v>
      </c>
      <c r="C5" s="2" t="s">
        <v>0</v>
      </c>
      <c r="D5" s="2"/>
    </row>
    <row r="6" spans="2:12" x14ac:dyDescent="0.2">
      <c r="B6" s="2"/>
      <c r="C6" s="2"/>
      <c r="D6" s="2"/>
    </row>
    <row r="7" spans="2:12" ht="35.25" customHeight="1" thickBot="1" x14ac:dyDescent="0.25">
      <c r="B7" s="2" t="s">
        <v>19</v>
      </c>
      <c r="C7" s="3" t="s">
        <v>26</v>
      </c>
      <c r="D7" s="2"/>
    </row>
    <row r="8" spans="2:12" ht="13.5" thickBot="1" x14ac:dyDescent="0.25">
      <c r="B8" s="29"/>
      <c r="C8" s="30" t="s">
        <v>15</v>
      </c>
      <c r="D8" s="30"/>
    </row>
    <row r="9" spans="2:12" ht="13.5" thickBot="1" x14ac:dyDescent="0.25">
      <c r="C9" s="30"/>
      <c r="D9" s="30"/>
    </row>
    <row r="10" spans="2:12" ht="285" customHeight="1" x14ac:dyDescent="0.2">
      <c r="B10" s="70" t="s">
        <v>25</v>
      </c>
      <c r="C10" s="71"/>
      <c r="D10" s="71"/>
      <c r="E10" s="71"/>
      <c r="F10" s="71"/>
      <c r="G10" s="71"/>
      <c r="H10" s="71"/>
      <c r="I10" s="71"/>
      <c r="J10" s="71"/>
      <c r="K10" s="71"/>
      <c r="L10" s="72"/>
    </row>
    <row r="11" spans="2:12" ht="83.25" customHeight="1" thickBot="1" x14ac:dyDescent="0.25">
      <c r="B11" s="73" t="s">
        <v>14</v>
      </c>
      <c r="C11" s="74"/>
      <c r="D11" s="74"/>
      <c r="E11" s="74"/>
      <c r="F11" s="74"/>
      <c r="G11" s="74"/>
      <c r="H11" s="74"/>
      <c r="I11" s="74"/>
      <c r="J11" s="74"/>
      <c r="K11" s="74"/>
      <c r="L11" s="75"/>
    </row>
    <row r="12" spans="2:12" ht="13.5" customHeight="1" thickBot="1" x14ac:dyDescent="0.25">
      <c r="B12" s="2"/>
      <c r="C12" s="2"/>
      <c r="D12" s="2"/>
    </row>
    <row r="13" spans="2:12" ht="21" customHeight="1" thickBot="1" x14ac:dyDescent="0.25">
      <c r="B13" s="2"/>
      <c r="C13" s="2"/>
      <c r="D13" s="2"/>
      <c r="E13" s="53" t="s">
        <v>29</v>
      </c>
      <c r="F13" s="54"/>
      <c r="G13" s="54"/>
      <c r="H13" s="55"/>
      <c r="I13" s="54" t="s">
        <v>30</v>
      </c>
      <c r="J13" s="54"/>
      <c r="K13" s="54"/>
      <c r="L13" s="55"/>
    </row>
    <row r="14" spans="2:12" ht="24" customHeight="1" x14ac:dyDescent="0.2">
      <c r="B14" s="59" t="s">
        <v>16</v>
      </c>
      <c r="C14" s="60"/>
      <c r="D14" s="51" t="s">
        <v>8</v>
      </c>
      <c r="E14" s="45" t="s">
        <v>27</v>
      </c>
      <c r="F14" s="46"/>
      <c r="G14" s="47" t="s">
        <v>32</v>
      </c>
      <c r="H14" s="48"/>
      <c r="I14" s="47" t="s">
        <v>28</v>
      </c>
      <c r="J14" s="46"/>
      <c r="K14" s="47" t="s">
        <v>33</v>
      </c>
      <c r="L14" s="48"/>
    </row>
    <row r="15" spans="2:12" ht="19.5" customHeight="1" x14ac:dyDescent="0.2">
      <c r="B15" s="61"/>
      <c r="C15" s="62"/>
      <c r="D15" s="52"/>
      <c r="E15" s="35" t="s">
        <v>1</v>
      </c>
      <c r="F15" s="5" t="s">
        <v>2</v>
      </c>
      <c r="G15" s="4" t="s">
        <v>1</v>
      </c>
      <c r="H15" s="6" t="s">
        <v>2</v>
      </c>
      <c r="I15" s="4" t="s">
        <v>1</v>
      </c>
      <c r="J15" s="5" t="s">
        <v>2</v>
      </c>
      <c r="K15" s="4" t="s">
        <v>1</v>
      </c>
      <c r="L15" s="6" t="s">
        <v>2</v>
      </c>
    </row>
    <row r="16" spans="2:12" ht="120.75" customHeight="1" x14ac:dyDescent="0.2">
      <c r="B16" s="63" t="s">
        <v>20</v>
      </c>
      <c r="C16" s="64"/>
      <c r="D16" s="34" t="s">
        <v>10</v>
      </c>
      <c r="E16" s="36">
        <v>0</v>
      </c>
      <c r="F16" s="8">
        <v>0</v>
      </c>
      <c r="G16" s="7">
        <v>0</v>
      </c>
      <c r="H16" s="9">
        <v>0</v>
      </c>
      <c r="I16" s="7">
        <v>0</v>
      </c>
      <c r="J16" s="8">
        <v>0</v>
      </c>
      <c r="K16" s="7">
        <v>0</v>
      </c>
      <c r="L16" s="9">
        <v>0</v>
      </c>
    </row>
    <row r="17" spans="2:12" ht="26.25" customHeight="1" x14ac:dyDescent="0.2">
      <c r="B17" s="63" t="s">
        <v>21</v>
      </c>
      <c r="C17" s="64"/>
      <c r="D17" s="34">
        <v>0.2</v>
      </c>
      <c r="E17" s="37"/>
      <c r="F17" s="8">
        <f>E17*(1+D17)</f>
        <v>0</v>
      </c>
      <c r="G17" s="10"/>
      <c r="H17" s="9">
        <f>G17*(1+D17)</f>
        <v>0</v>
      </c>
      <c r="I17" s="10"/>
      <c r="J17" s="8">
        <f>I17*(1+H17)</f>
        <v>0</v>
      </c>
      <c r="K17" s="10"/>
      <c r="L17" s="9">
        <f>K17*(1+H17)</f>
        <v>0</v>
      </c>
    </row>
    <row r="18" spans="2:12" ht="26.25" customHeight="1" x14ac:dyDescent="0.2">
      <c r="B18" s="63" t="s">
        <v>22</v>
      </c>
      <c r="C18" s="64"/>
      <c r="D18" s="34">
        <v>0.2</v>
      </c>
      <c r="E18" s="37"/>
      <c r="F18" s="8">
        <f>E18*(1+D18)</f>
        <v>0</v>
      </c>
      <c r="G18" s="10"/>
      <c r="H18" s="9">
        <f>G18*(1+D18)</f>
        <v>0</v>
      </c>
      <c r="I18" s="10"/>
      <c r="J18" s="8">
        <f>I18*(1+H18)</f>
        <v>0</v>
      </c>
      <c r="K18" s="10"/>
      <c r="L18" s="9">
        <f>K18*(1+H18)</f>
        <v>0</v>
      </c>
    </row>
    <row r="19" spans="2:12" ht="26.25" customHeight="1" thickBot="1" x14ac:dyDescent="0.25">
      <c r="B19" s="63" t="s">
        <v>24</v>
      </c>
      <c r="C19" s="64"/>
      <c r="D19" s="34">
        <v>0.2</v>
      </c>
      <c r="E19" s="37"/>
      <c r="F19" s="8">
        <f>E19*(1+D19)</f>
        <v>0</v>
      </c>
      <c r="G19" s="10"/>
      <c r="H19" s="9">
        <f>G19*(1+D19)</f>
        <v>0</v>
      </c>
      <c r="I19" s="10"/>
      <c r="J19" s="8">
        <f>I19*(1+H19)</f>
        <v>0</v>
      </c>
      <c r="K19" s="10"/>
      <c r="L19" s="9">
        <f>K19*(1+H19)</f>
        <v>0</v>
      </c>
    </row>
    <row r="20" spans="2:12" ht="33.75" customHeight="1" thickBot="1" x14ac:dyDescent="0.25">
      <c r="B20" s="49" t="s">
        <v>11</v>
      </c>
      <c r="C20" s="50"/>
      <c r="D20" s="50"/>
      <c r="E20" s="38">
        <f>SUM(E16:E19)</f>
        <v>0</v>
      </c>
      <c r="F20" s="12">
        <f t="shared" ref="F20:H20" si="0">SUM(F16:F19)</f>
        <v>0</v>
      </c>
      <c r="G20" s="11">
        <f t="shared" si="0"/>
        <v>0</v>
      </c>
      <c r="H20" s="13">
        <f t="shared" si="0"/>
        <v>0</v>
      </c>
      <c r="I20" s="11">
        <f>SUM(I16:I19)</f>
        <v>0</v>
      </c>
      <c r="J20" s="12">
        <f t="shared" ref="J20:L20" si="1">SUM(J16:J19)</f>
        <v>0</v>
      </c>
      <c r="K20" s="11">
        <f t="shared" si="1"/>
        <v>0</v>
      </c>
      <c r="L20" s="13">
        <f t="shared" si="1"/>
        <v>0</v>
      </c>
    </row>
    <row r="21" spans="2:12" ht="15.6" customHeight="1" thickBot="1" x14ac:dyDescent="0.25"/>
    <row r="22" spans="2:12" ht="21" customHeight="1" thickBot="1" x14ac:dyDescent="0.25">
      <c r="E22" s="53" t="s">
        <v>29</v>
      </c>
      <c r="F22" s="54"/>
      <c r="G22" s="54"/>
      <c r="H22" s="55"/>
      <c r="I22" s="53" t="s">
        <v>30</v>
      </c>
      <c r="J22" s="54"/>
      <c r="K22" s="54"/>
      <c r="L22" s="55"/>
    </row>
    <row r="23" spans="2:12" ht="30" customHeight="1" x14ac:dyDescent="0.2">
      <c r="D23" s="51" t="s">
        <v>8</v>
      </c>
      <c r="E23" s="45" t="s">
        <v>27</v>
      </c>
      <c r="F23" s="46"/>
      <c r="G23" s="47" t="s">
        <v>32</v>
      </c>
      <c r="H23" s="48"/>
      <c r="I23" s="45" t="s">
        <v>28</v>
      </c>
      <c r="J23" s="46"/>
      <c r="K23" s="47" t="s">
        <v>33</v>
      </c>
      <c r="L23" s="48"/>
    </row>
    <row r="24" spans="2:12" ht="16.5" customHeight="1" thickBot="1" x14ac:dyDescent="0.25">
      <c r="D24" s="52"/>
      <c r="E24" s="35" t="s">
        <v>1</v>
      </c>
      <c r="F24" s="5" t="s">
        <v>2</v>
      </c>
      <c r="G24" s="4" t="s">
        <v>1</v>
      </c>
      <c r="H24" s="6" t="s">
        <v>2</v>
      </c>
      <c r="I24" s="35" t="s">
        <v>1</v>
      </c>
      <c r="J24" s="5" t="s">
        <v>2</v>
      </c>
      <c r="K24" s="4" t="s">
        <v>1</v>
      </c>
      <c r="L24" s="6" t="s">
        <v>2</v>
      </c>
    </row>
    <row r="25" spans="2:12" ht="34.5" customHeight="1" thickBot="1" x14ac:dyDescent="0.25">
      <c r="B25" s="56" t="s">
        <v>34</v>
      </c>
      <c r="C25" s="66"/>
      <c r="D25" s="44">
        <v>0.2</v>
      </c>
      <c r="E25" s="43"/>
      <c r="F25" s="42">
        <f>E25*(1+$D$25)</f>
        <v>0</v>
      </c>
      <c r="G25" s="41"/>
      <c r="H25" s="42">
        <f>G25*(1+$D$25)</f>
        <v>0</v>
      </c>
      <c r="I25" s="43"/>
      <c r="J25" s="42">
        <f>I25*(1+$D$25)</f>
        <v>0</v>
      </c>
      <c r="K25" s="41"/>
      <c r="L25" s="42">
        <f>K25*(1+$D$25)</f>
        <v>0</v>
      </c>
    </row>
    <row r="26" spans="2:12" ht="33.75" customHeight="1" thickBot="1" x14ac:dyDescent="0.25">
      <c r="B26" s="49" t="s">
        <v>11</v>
      </c>
      <c r="C26" s="50"/>
      <c r="D26" s="50"/>
      <c r="E26" s="38">
        <f>SUM(E22:E25)</f>
        <v>0</v>
      </c>
      <c r="F26" s="12">
        <f t="shared" ref="F26:H26" si="2">SUM(F22:F25)</f>
        <v>0</v>
      </c>
      <c r="G26" s="11">
        <f t="shared" si="2"/>
        <v>0</v>
      </c>
      <c r="H26" s="13">
        <f t="shared" si="2"/>
        <v>0</v>
      </c>
      <c r="I26" s="11">
        <f>SUM(I22:I25)</f>
        <v>0</v>
      </c>
      <c r="J26" s="12">
        <f t="shared" ref="J26:L26" si="3">SUM(J22:J25)</f>
        <v>0</v>
      </c>
      <c r="K26" s="11">
        <f t="shared" si="3"/>
        <v>0</v>
      </c>
      <c r="L26" s="13">
        <f t="shared" si="3"/>
        <v>0</v>
      </c>
    </row>
    <row r="27" spans="2:12" ht="17.45" customHeight="1" thickBot="1" x14ac:dyDescent="0.25">
      <c r="L27" s="39"/>
    </row>
    <row r="28" spans="2:12" ht="66.75" customHeight="1" thickBot="1" x14ac:dyDescent="0.25">
      <c r="B28" s="56" t="s">
        <v>13</v>
      </c>
      <c r="C28" s="65"/>
      <c r="D28" s="67">
        <v>1.25</v>
      </c>
      <c r="E28" s="68"/>
      <c r="F28" s="69"/>
      <c r="G28" s="14"/>
      <c r="H28" s="15"/>
    </row>
    <row r="29" spans="2:12" ht="13.5" thickBot="1" x14ac:dyDescent="0.25">
      <c r="G29" s="14"/>
      <c r="H29" s="15"/>
    </row>
    <row r="30" spans="2:12" ht="33.75" customHeight="1" thickBot="1" x14ac:dyDescent="0.25">
      <c r="B30" s="56" t="s">
        <v>12</v>
      </c>
      <c r="C30" s="57"/>
      <c r="D30" s="40">
        <v>0.2</v>
      </c>
      <c r="E30" s="41"/>
      <c r="F30" s="42">
        <f>E30*(1+D30)</f>
        <v>0</v>
      </c>
      <c r="G30" s="14"/>
      <c r="H30" s="15"/>
    </row>
    <row r="31" spans="2:12" ht="23.1" customHeight="1" x14ac:dyDescent="0.2">
      <c r="B31" s="58" t="s">
        <v>3</v>
      </c>
      <c r="C31" s="58"/>
      <c r="D31" s="58"/>
      <c r="E31" s="58"/>
      <c r="F31" s="58"/>
      <c r="G31" s="58"/>
      <c r="H31" s="58"/>
    </row>
    <row r="32" spans="2:12" x14ac:dyDescent="0.2">
      <c r="B32" s="16"/>
      <c r="C32" s="17"/>
      <c r="D32" s="17"/>
      <c r="E32" s="17"/>
      <c r="F32" s="17"/>
      <c r="G32" s="17"/>
      <c r="H32" s="18"/>
    </row>
    <row r="33" spans="2:8" x14ac:dyDescent="0.2">
      <c r="B33" s="19" t="s">
        <v>4</v>
      </c>
      <c r="C33" s="20"/>
      <c r="D33" s="21"/>
      <c r="E33" s="21"/>
      <c r="F33" s="21"/>
      <c r="G33" s="21"/>
      <c r="H33" s="22"/>
    </row>
    <row r="34" spans="2:8" x14ac:dyDescent="0.2">
      <c r="B34" s="19"/>
      <c r="C34" s="21"/>
      <c r="D34" s="21"/>
      <c r="E34" s="21"/>
      <c r="F34" s="21"/>
      <c r="G34" s="21"/>
      <c r="H34" s="22"/>
    </row>
    <row r="35" spans="2:8" ht="25.5" x14ac:dyDescent="0.2">
      <c r="B35" s="23" t="s">
        <v>5</v>
      </c>
      <c r="C35" s="20"/>
      <c r="D35" s="21"/>
      <c r="E35" s="21"/>
      <c r="F35" s="21"/>
      <c r="G35" s="21"/>
      <c r="H35" s="22"/>
    </row>
    <row r="36" spans="2:8" x14ac:dyDescent="0.2">
      <c r="B36" s="19"/>
      <c r="C36" s="21"/>
      <c r="D36" s="21"/>
      <c r="E36" s="21"/>
      <c r="F36" s="21"/>
      <c r="G36" s="21"/>
      <c r="H36" s="22"/>
    </row>
    <row r="37" spans="2:8" x14ac:dyDescent="0.2">
      <c r="B37" s="19" t="s">
        <v>6</v>
      </c>
      <c r="C37" s="20"/>
      <c r="D37" s="21"/>
      <c r="E37" s="21"/>
      <c r="F37" s="21"/>
      <c r="G37" s="21"/>
      <c r="H37" s="22"/>
    </row>
    <row r="38" spans="2:8" x14ac:dyDescent="0.2">
      <c r="B38" s="19"/>
      <c r="C38" s="21"/>
      <c r="D38" s="21"/>
      <c r="E38" s="21"/>
      <c r="F38" s="21"/>
      <c r="G38" s="21"/>
      <c r="H38" s="22"/>
    </row>
    <row r="39" spans="2:8" x14ac:dyDescent="0.2">
      <c r="B39" s="19" t="s">
        <v>7</v>
      </c>
      <c r="C39" s="21"/>
      <c r="D39" s="21"/>
      <c r="E39" s="21"/>
      <c r="F39" s="21"/>
      <c r="G39" s="21"/>
      <c r="H39" s="22"/>
    </row>
    <row r="40" spans="2:8" x14ac:dyDescent="0.2">
      <c r="B40" s="19"/>
      <c r="C40" s="21"/>
      <c r="D40" s="21"/>
      <c r="E40" s="21"/>
      <c r="F40" s="21"/>
      <c r="G40" s="21"/>
      <c r="H40" s="22"/>
    </row>
    <row r="41" spans="2:8" x14ac:dyDescent="0.2">
      <c r="B41" s="19"/>
      <c r="C41" s="21"/>
      <c r="D41" s="21"/>
      <c r="E41" s="21"/>
      <c r="F41" s="21"/>
      <c r="G41" s="21"/>
      <c r="H41" s="22"/>
    </row>
    <row r="42" spans="2:8" x14ac:dyDescent="0.2">
      <c r="B42" s="19"/>
      <c r="C42" s="21"/>
      <c r="D42" s="21"/>
      <c r="E42" s="21"/>
      <c r="F42" s="21"/>
      <c r="G42" s="21"/>
      <c r="H42" s="22"/>
    </row>
    <row r="43" spans="2:8" x14ac:dyDescent="0.2">
      <c r="B43" s="19"/>
      <c r="C43" s="21"/>
      <c r="D43" s="21"/>
      <c r="E43" s="21"/>
      <c r="F43" s="21"/>
      <c r="G43" s="21"/>
      <c r="H43" s="22"/>
    </row>
    <row r="44" spans="2:8" x14ac:dyDescent="0.2">
      <c r="B44" s="19"/>
      <c r="C44" s="21"/>
      <c r="D44" s="21"/>
      <c r="E44" s="21"/>
      <c r="F44" s="21"/>
      <c r="G44" s="21"/>
      <c r="H44" s="22"/>
    </row>
    <row r="45" spans="2:8" x14ac:dyDescent="0.2">
      <c r="B45" s="19"/>
      <c r="C45" s="21"/>
      <c r="D45" s="21"/>
      <c r="E45" s="21"/>
      <c r="F45" s="21"/>
      <c r="G45" s="21"/>
      <c r="H45" s="22"/>
    </row>
    <row r="46" spans="2:8" x14ac:dyDescent="0.2">
      <c r="B46" s="19"/>
      <c r="C46" s="21"/>
      <c r="D46" s="21"/>
      <c r="E46" s="21"/>
      <c r="F46" s="21"/>
      <c r="G46" s="21"/>
      <c r="H46" s="22"/>
    </row>
    <row r="47" spans="2:8" x14ac:dyDescent="0.2">
      <c r="B47" s="24"/>
      <c r="C47" s="25"/>
      <c r="D47" s="25"/>
      <c r="E47" s="25"/>
      <c r="F47" s="25"/>
      <c r="G47" s="25"/>
      <c r="H47" s="26"/>
    </row>
    <row r="48" spans="2:8" ht="6" customHeight="1" x14ac:dyDescent="0.2"/>
  </sheetData>
  <mergeCells count="28">
    <mergeCell ref="I14:J14"/>
    <mergeCell ref="K14:L14"/>
    <mergeCell ref="B10:L10"/>
    <mergeCell ref="B11:L11"/>
    <mergeCell ref="E13:H13"/>
    <mergeCell ref="I13:L13"/>
    <mergeCell ref="B19:C19"/>
    <mergeCell ref="B17:C17"/>
    <mergeCell ref="B18:C18"/>
    <mergeCell ref="B28:C28"/>
    <mergeCell ref="B25:C25"/>
    <mergeCell ref="B14:C15"/>
    <mergeCell ref="D14:D15"/>
    <mergeCell ref="E14:F14"/>
    <mergeCell ref="G14:H14"/>
    <mergeCell ref="B16:C16"/>
    <mergeCell ref="E22:H22"/>
    <mergeCell ref="I22:L22"/>
    <mergeCell ref="B30:C30"/>
    <mergeCell ref="B31:H31"/>
    <mergeCell ref="B20:D20"/>
    <mergeCell ref="D28:F28"/>
    <mergeCell ref="E23:F23"/>
    <mergeCell ref="G23:H23"/>
    <mergeCell ref="I23:J23"/>
    <mergeCell ref="K23:L23"/>
    <mergeCell ref="B26:D26"/>
    <mergeCell ref="D23:D24"/>
  </mergeCells>
  <pageMargins left="0.7" right="0.7" top="0.75" bottom="0.75" header="0.3" footer="0.3"/>
  <pageSetup paperSize="9" scale="3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74e69a1-97b4-4d3c-98df-0d78bdba90fa" xsi:nil="true"/>
    <lcf76f155ced4ddcb4097134ff3c332f xmlns="b6050aec-526b-4f6a-9114-93de018a6b47">
      <Terms xmlns="http://schemas.microsoft.com/office/infopath/2007/PartnerControls"/>
    </lcf76f155ced4ddcb4097134ff3c332f>
    <LienCRM xmlns="b6050aec-526b-4f6a-9114-93de018a6b47">
      <Url xsi:nil="true"/>
      <Description xsi:nil="true"/>
    </LienCRM>
    <Logo xmlns="b6050aec-526b-4f6a-9114-93de018a6b4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8AA71487ECEE48B31441D1B8A118E6" ma:contentTypeVersion="22" ma:contentTypeDescription="Crée un document." ma:contentTypeScope="" ma:versionID="1744b6c1598ff58fba03c2ee47937841">
  <xsd:schema xmlns:xsd="http://www.w3.org/2001/XMLSchema" xmlns:xs="http://www.w3.org/2001/XMLSchema" xmlns:p="http://schemas.microsoft.com/office/2006/metadata/properties" xmlns:ns2="b6050aec-526b-4f6a-9114-93de018a6b47" xmlns:ns3="e74e69a1-97b4-4d3c-98df-0d78bdba90fa" targetNamespace="http://schemas.microsoft.com/office/2006/metadata/properties" ma:root="true" ma:fieldsID="144aa5b19de3a20e54d9c0583b5bddd0" ns2:_="" ns3:_="">
    <xsd:import namespace="b6050aec-526b-4f6a-9114-93de018a6b47"/>
    <xsd:import namespace="e74e69a1-97b4-4d3c-98df-0d78bdba90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LienCRM" minOccurs="0"/>
                <xsd:element ref="ns2:Log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050aec-526b-4f6a-9114-93de018a6b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7265b28-245f-4e43-9c8c-acaf96608e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ienCRM" ma:index="26" nillable="true" ma:displayName="Lien CRM" ma:format="Hyperlink" ma:internalName="LienCRM">
      <xsd:complexType>
        <xsd:complexContent>
          <xsd:extension base="dms:URL">
            <xsd:sequence>
              <xsd:element name="Url" type="dms:ValidUrl" minOccurs="0" nillable="true"/>
              <xsd:element name="Description" type="xsd:string" nillable="true"/>
            </xsd:sequence>
          </xsd:extension>
        </xsd:complexContent>
      </xsd:complexType>
    </xsd:element>
    <xsd:element name="Logo" ma:index="27" nillable="true" ma:displayName="Logo" ma:description="Logo client" ma:format="Thumbnail" ma:internalName="Logo">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4e69a1-97b4-4d3c-98df-0d78bdba90f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4d3aadcb-842c-4d3d-ad9e-2e75b46dd7c1}" ma:internalName="TaxCatchAll" ma:showField="CatchAllData" ma:web="e74e69a1-97b4-4d3c-98df-0d78bdba90f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637991-0DF5-4C45-922C-9627B6731E73}">
  <ds:schemaRefs>
    <ds:schemaRef ds:uri="http://schemas.microsoft.com/sharepoint/v3/contenttype/forms"/>
  </ds:schemaRefs>
</ds:datastoreItem>
</file>

<file path=customXml/itemProps2.xml><?xml version="1.0" encoding="utf-8"?>
<ds:datastoreItem xmlns:ds="http://schemas.openxmlformats.org/officeDocument/2006/customXml" ds:itemID="{2225E599-2DF9-4084-8F88-F8AFF6EC732A}">
  <ds:schemaRefs>
    <ds:schemaRef ds:uri="http://purl.org/dc/dcmitype/"/>
    <ds:schemaRef ds:uri="http://purl.org/dc/elements/1.1/"/>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e74e69a1-97b4-4d3c-98df-0d78bdba90fa"/>
    <ds:schemaRef ds:uri="b6050aec-526b-4f6a-9114-93de018a6b47"/>
    <ds:schemaRef ds:uri="http://schemas.microsoft.com/office/2006/metadata/properties"/>
  </ds:schemaRefs>
</ds:datastoreItem>
</file>

<file path=customXml/itemProps3.xml><?xml version="1.0" encoding="utf-8"?>
<ds:datastoreItem xmlns:ds="http://schemas.openxmlformats.org/officeDocument/2006/customXml" ds:itemID="{9E6D2A7E-50CC-4210-860A-06E58C85CF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050aec-526b-4f6a-9114-93de018a6b47"/>
    <ds:schemaRef ds:uri="e74e69a1-97b4-4d3c-98df-0d78bdba90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MAINTENANCE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Didier Moreira</dc:creator>
  <cp:lastModifiedBy>MARCAILLOZ PIERRETTE (CPAM HERAULT)</cp:lastModifiedBy>
  <cp:lastPrinted>2026-02-17T07:16:01Z</cp:lastPrinted>
  <dcterms:created xsi:type="dcterms:W3CDTF">2024-04-16T16:01:35Z</dcterms:created>
  <dcterms:modified xsi:type="dcterms:W3CDTF">2026-03-05T09:49:07Z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0x010100098AA71487ECEE48B31441D1B8A118E6</vt:lpwstr>
  </property>
  <property fmtid="{D5CDD505-2E9C-101B-9397-08002B2CF9AE}" pid="3" name="MediaServiceImageTags">
    <vt:lpwstr/>
  </property>
</Properties>
</file>